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465" windowWidth="14355" windowHeight="4320"/>
  </bookViews>
  <sheets>
    <sheet name="14-10" sheetId="53" r:id="rId1"/>
  </sheets>
  <definedNames>
    <definedName name="_xlnm.Print_Titles" localSheetId="0">'14-10'!$5:$5</definedName>
  </definedNames>
  <calcPr calcId="144525" iterate="1" iterateCount="1000"/>
</workbook>
</file>

<file path=xl/calcChain.xml><?xml version="1.0" encoding="utf-8"?>
<calcChain xmlns="http://schemas.openxmlformats.org/spreadsheetml/2006/main">
  <c r="C72" i="53" l="1"/>
  <c r="E17" i="53"/>
  <c r="D17" i="53"/>
  <c r="C17" i="53"/>
  <c r="E11" i="53"/>
  <c r="E13" i="53" l="1"/>
  <c r="C20" i="53" l="1"/>
  <c r="C39" i="53" l="1"/>
  <c r="C55" i="53"/>
  <c r="E61" i="53"/>
  <c r="D61" i="53"/>
  <c r="E27" i="53" l="1"/>
  <c r="C28" i="53" l="1"/>
  <c r="E33" i="53"/>
  <c r="D33" i="53"/>
  <c r="D27" i="53"/>
  <c r="E60" i="53" l="1"/>
  <c r="E55" i="53" s="1"/>
  <c r="E54" i="53" s="1"/>
  <c r="D60" i="53"/>
  <c r="D59" i="53"/>
  <c r="D58" i="53"/>
  <c r="E71" i="53"/>
  <c r="E70" i="53"/>
  <c r="E69" i="53"/>
  <c r="E68" i="53"/>
  <c r="E67" i="53"/>
  <c r="E66" i="53"/>
  <c r="E65" i="53"/>
  <c r="E64" i="53"/>
  <c r="E63" i="53" s="1"/>
  <c r="E62" i="53" s="1"/>
  <c r="D63" i="53"/>
  <c r="D62" i="53" s="1"/>
  <c r="C63" i="53"/>
  <c r="D53" i="53"/>
  <c r="E53" i="53" s="1"/>
  <c r="D52" i="53"/>
  <c r="E52" i="53" s="1"/>
  <c r="D51" i="53"/>
  <c r="E51" i="53" s="1"/>
  <c r="D50" i="53"/>
  <c r="E50" i="53" s="1"/>
  <c r="D49" i="53"/>
  <c r="E49" i="53" s="1"/>
  <c r="D48" i="53"/>
  <c r="E48" i="53" s="1"/>
  <c r="D47" i="53"/>
  <c r="E47" i="53" s="1"/>
  <c r="D46" i="53"/>
  <c r="E46" i="53" s="1"/>
  <c r="C45" i="53"/>
  <c r="C44" i="53"/>
  <c r="C42" i="53"/>
  <c r="E42" i="53" s="1"/>
  <c r="C41" i="53"/>
  <c r="E41" i="53" s="1"/>
  <c r="C40" i="53"/>
  <c r="E40" i="53" s="1"/>
  <c r="E39" i="53"/>
  <c r="C38" i="53"/>
  <c r="E38" i="53" s="1"/>
  <c r="C37" i="53"/>
  <c r="E37" i="53" s="1"/>
  <c r="C36" i="53"/>
  <c r="E36" i="53" s="1"/>
  <c r="D35" i="53"/>
  <c r="D34" i="53"/>
  <c r="E34" i="53" s="1"/>
  <c r="E29" i="53"/>
  <c r="E28" i="53" s="1"/>
  <c r="D29" i="53"/>
  <c r="D28" i="53" s="1"/>
  <c r="E26" i="53"/>
  <c r="E24" i="53"/>
  <c r="D24" i="53"/>
  <c r="E23" i="53"/>
  <c r="D23" i="53"/>
  <c r="E22" i="53"/>
  <c r="D22" i="53"/>
  <c r="E21" i="53"/>
  <c r="D21" i="53"/>
  <c r="D20" i="53" s="1"/>
  <c r="E18" i="53"/>
  <c r="E16" i="53" s="1"/>
  <c r="D18" i="53"/>
  <c r="D16" i="53" s="1"/>
  <c r="C18" i="53"/>
  <c r="C16" i="53" s="1"/>
  <c r="E15" i="53"/>
  <c r="E14" i="53"/>
  <c r="D13" i="53"/>
  <c r="C13" i="53"/>
  <c r="E12" i="53"/>
  <c r="C12" i="53"/>
  <c r="C10" i="53" s="1"/>
  <c r="E8" i="53"/>
  <c r="C8" i="53"/>
  <c r="C54" i="53" l="1"/>
  <c r="C62" i="53"/>
  <c r="E10" i="53"/>
  <c r="C35" i="53"/>
  <c r="E20" i="53"/>
  <c r="D45" i="53"/>
  <c r="C6" i="53"/>
  <c r="E45" i="53"/>
  <c r="D55" i="53"/>
  <c r="D54" i="53" s="1"/>
  <c r="D10" i="53"/>
  <c r="D6" i="53" s="1"/>
  <c r="D72" i="53" s="1"/>
  <c r="E35" i="53"/>
  <c r="E6" i="53" s="1"/>
  <c r="E72" i="53" s="1"/>
</calcChain>
</file>

<file path=xl/sharedStrings.xml><?xml version="1.0" encoding="utf-8"?>
<sst xmlns="http://schemas.openxmlformats.org/spreadsheetml/2006/main" count="155" uniqueCount="72">
  <si>
    <t>Số lượng (Người)</t>
  </si>
  <si>
    <t>Số lượng 
(doanh nghiệp)</t>
  </si>
  <si>
    <t>Hỗ trợ người lao động và người sử dụng lao động tạm dừng đóng vào quỹ hưu trí và tử tuất</t>
  </si>
  <si>
    <t>Hỗ trợ người sử dụng lao động đào tạo, bồi dưỡng, nâng cao trình độ kỹ năng nghề để duy trì việc làm cho người lao động</t>
  </si>
  <si>
    <t>Hỗ trợ người lao động tạm hoãn thực hiện hợp đồng lao động, nghỉ việc không hưởng lương</t>
  </si>
  <si>
    <t>Hỗ trợ người lao động ngừng việc</t>
  </si>
  <si>
    <t>Hỗ trợ đối với trẻ em và người đang điều trị COVID - 19, cách ly y tế</t>
  </si>
  <si>
    <t>Hỗ trợ người lao động chấm dứt hợp đồng lao động nhưng không đủ điều kiện hưởng trợ cấp thất nghiệp</t>
  </si>
  <si>
    <t>Hỗ trợ viên chức hoạt động nghệ thuật và người lao động là hướng dẫn viên du lịch</t>
  </si>
  <si>
    <t>Hỗ trợ người sử dụng lao động vay vốn để trả lương ngừng việc, trả lương phục hồi sản xuất</t>
  </si>
  <si>
    <t>Hỗ trợ người lao động không có giao kết hợp đồng lao động (lao động tự do)</t>
  </si>
  <si>
    <t>Thành phố Vị Thanh</t>
  </si>
  <si>
    <t>Thị xã Long Mỹ</t>
  </si>
  <si>
    <t>Huyện Phụng Hiệp</t>
  </si>
  <si>
    <t>Huyện Châu Thành</t>
  </si>
  <si>
    <t>Huyện Châu Thành A</t>
  </si>
  <si>
    <t>Huyện Vị Thủy</t>
  </si>
  <si>
    <t>-</t>
  </si>
  <si>
    <t>Hỗ trợ hộ kinh doanh</t>
  </si>
  <si>
    <t xml:space="preserve">Huyện Long Mỹ </t>
  </si>
  <si>
    <t>Thành Phố Ngã Bảy</t>
  </si>
  <si>
    <t xml:space="preserve">Huyện Châu Thành </t>
  </si>
  <si>
    <t>Hỗ trợ hộ nghèo gặp khó khăn do ảnh hưởng dịch COVID-19</t>
  </si>
  <si>
    <t>Chính sách hỗ trợ đối tượng đặc thù của tỉnh (ngoài lao động tự do theo Quyết định số 16/2021/QĐ-UBND)</t>
  </si>
  <si>
    <t>Hỗ trợ tiền ăn cho hộ nghèo, cận nghèo, bảo trợ xã hội và người có công và thân nhân người có công với cách mạng theo Pháp lệnh ưu đãi người có công với cách mạng trong Khu phong tỏa (Theo Nghị quyết số 13/2021/NQ-HĐND).</t>
  </si>
  <si>
    <t>I</t>
  </si>
  <si>
    <t>II</t>
  </si>
  <si>
    <t>Thực hiện Nghị quyết số 68/NQ-CP của Chính phủ</t>
  </si>
  <si>
    <t>Sở Y tế (Chi hỗ trợ tiền ăn cho đối tượng F0 đã kết thúc điều trị)</t>
  </si>
  <si>
    <t>Trong đó: Có 14 trẻ em</t>
  </si>
  <si>
    <t>Hỗ trợ bổ sung cho trẻ em đang điều trị COVID - 19, cách ly y tế</t>
  </si>
  <si>
    <t>Sở Y tế (F0)</t>
  </si>
  <si>
    <t>Huyện Châu Thành A (F1)</t>
  </si>
  <si>
    <t>Huyện Long Mỹ (F1)</t>
  </si>
  <si>
    <t>Huyện Châu Thành (F1)</t>
  </si>
  <si>
    <t>Trong đó: Có 3 trẻ em</t>
  </si>
  <si>
    <t>Trong đó: Có 39 trẻ em</t>
  </si>
  <si>
    <t>Trong đó có 102 trẻ em</t>
  </si>
  <si>
    <t>Tổng số tiền ước tính được giảm  mức đóng 12 tháng (từ ngày 01/7/2021 đến ngày 30/6/2022). Trong đó: Số tiền đã giảm đóng tháng 7-10/2021: 3.410.189.842 đồng.</t>
  </si>
  <si>
    <t>Trong đó: Có 12 trẻ em</t>
  </si>
  <si>
    <t>Giảm mức đóng vào Quỹ bảo hiểm tai nạn lao động, bệnh nghề nghiệp</t>
  </si>
  <si>
    <t>III</t>
  </si>
  <si>
    <t>Chính sách hỗ trợ khác</t>
  </si>
  <si>
    <t>TỔNG SỐ (I+II+III)</t>
  </si>
  <si>
    <t>Đã có phát sinh hồ sơ đề nghị hỗ trợ của người lao động; tuy nhiên, qua thẩm định hồ sơ và đối chiếu với các điều kiện theo quy định thì người lao động chưa đủ điều kiện để được hỗ trợ</t>
  </si>
  <si>
    <t>Chưa có phát sinh hồ sơ đề nghị hỗ trợ</t>
  </si>
  <si>
    <t>Hỗ trợ người sử dụng lao động vay vốn để trả lương ngừng việc, trả lương phục hồi sản xuất: có 24 doanh nghiệp (44 lượt doanh nghiệp) được vay vốn trả lương ngừng việc, trả lương phục hồi sản xuất cho 856 người lao động (1.102 lượt người lao động), với số tiền 3.584,6 triệu đồng từ nguồn vốn của Ngân hàng Chính sách xã hội. Trong đó: hỗ trợ 21 doanh nghiệp (40 lượt doanh nghiệp) vay vốn trả lương ngừng việc cho 331 người lao động (543 lượt người lao động), với số tiền 1.667,2 triệu đồng, 2 doanh nghiệp (2 lượt doanh nghiệp) vay vốn trả lương phục hồi sản xuất cho 508 người lao động (508 lượt người lao động) với số tiền 1.742.440.000 đồng và 01 doanh nghiệp (02 lượt doanh nghiệp) hoạt động trong lĩnh vực dịch vụ lưu trú vay vốn trả lương phục hồi sản xuất cho 17 người lao động (51 lượt người lao động) với số tiền 174.930.000 đồng.</t>
  </si>
  <si>
    <t>Phụ lục 2. BẢNG TỔNG HỢP KẾT QUẢ HỖ TRỢ</t>
  </si>
  <si>
    <t>Ghi chú</t>
  </si>
  <si>
    <t>Số tiền hỗ trợ (đồng)</t>
  </si>
  <si>
    <t>STT</t>
  </si>
  <si>
    <t>Nội dung hỗ trợ</t>
  </si>
  <si>
    <t>(Kèm theo Báo cáo số       /BC-ĐĐBQH ngày      tháng     năm 2021 của Đoàn ĐBQH tỉnh Hậu Giang)</t>
  </si>
  <si>
    <t>Trong đó: Hỗ trợ thêm người lao động đang nuôi con chưa đủ 6 tuổi: 227 người, 229 triệu đồng và 06 người đang mang thai, 6 triệu đồng</t>
  </si>
  <si>
    <t>Trong đó: Hỗ trợ thêm người lao động đang nuôi con chưa đủ 6 tuổi: 220 người, 220 triệu đồng; người lao động đang mang thai: 5 người, 5 triệu đồng</t>
  </si>
  <si>
    <t>Trong đó: Hỗ trợ thêm người lao động đang nuôi con chưa đủ 6 tuổi: 4 người, 5 triệu đồng</t>
  </si>
  <si>
    <t>Trong đó: Hỗ trợ thêm người lao động đang nuôi con chưa đủ 6 tuổi: 2 người, 3 triệu đồng</t>
  </si>
  <si>
    <t>Trong đó: Hỗ trợ thêm người lao động đang nuôi con chưa đủ 6 tuổi: 4 người, 4 triệu đồng</t>
  </si>
  <si>
    <t>Trong đó: Hỗ trợ thêm người lao động đang nuôi con chưa đủ 6 tuổi: 2 người, 2 triệu đồng</t>
  </si>
  <si>
    <r>
      <rPr>
        <b/>
        <i/>
        <sz val="12"/>
        <rFont val="Times New Roman"/>
        <family val="1"/>
      </rPr>
      <t>Trong đó:</t>
    </r>
    <r>
      <rPr>
        <b/>
        <sz val="12"/>
        <rFont val="Times New Roman"/>
        <family val="1"/>
      </rPr>
      <t xml:space="preserve"> Có 170 Trẻ em</t>
    </r>
  </si>
  <si>
    <t>Trong đó: Hỗ trợ thêm người lao động đang mang thai: 01 người; đang nuôi con chưa đủ 6 tuổi: 1 người, Tổng số tiền 2 triệu đồng</t>
  </si>
  <si>
    <r>
      <rPr>
        <i/>
        <sz val="12"/>
        <rFont val="Times New Roman"/>
        <family val="1"/>
      </rPr>
      <t>Trong đó:</t>
    </r>
    <r>
      <rPr>
        <sz val="12"/>
        <rFont val="Times New Roman"/>
        <family val="1"/>
      </rPr>
      <t xml:space="preserve"> Hỗ trợ thêm người lao động đang nuôi con chưa đủ 6 tuổi: 6 người, 6 triệu đồng</t>
    </r>
  </si>
  <si>
    <r>
      <rPr>
        <i/>
        <sz val="12"/>
        <rFont val="Times New Roman"/>
        <family val="1"/>
      </rPr>
      <t>Trong đó:</t>
    </r>
    <r>
      <rPr>
        <sz val="12"/>
        <rFont val="Times New Roman"/>
        <family val="1"/>
      </rPr>
      <t xml:space="preserve"> 26 viên chức hoạt động nghệ thuật, với tổng kinh phí là 96.460.000 đồng và 04 hướng dẫn viên du lịch, với số tiền là 14.840.000 đồng</t>
    </r>
  </si>
  <si>
    <t>Trong đó:  Có 4.561 người bán vé số</t>
  </si>
  <si>
    <t>Trong đó: Có 483 người, bán vé số</t>
  </si>
  <si>
    <t>Trong đó: Có 632 người bán vé số</t>
  </si>
  <si>
    <t>Trong đó: Có 511 người, bán vé số</t>
  </si>
  <si>
    <t>Trong đó: Có 1.064 người, bán vé số</t>
  </si>
  <si>
    <t>Trong đó: Có 509 người, bán vé số</t>
  </si>
  <si>
    <t>Trong đó: Có 641 người bán vé số</t>
  </si>
  <si>
    <t>Trong đó: Có 310 người, bán vé số</t>
  </si>
  <si>
    <t>Trong đó: Có 411 người bán vé số.</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</si>
</sst>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13" x14ac:knownFonts="1">
    <font>
      <sz val="11"/>
      <color theme="1"/>
      <name val="Calibri"/>
      <family val="2"/>
      <scheme val="minor"/>
    </font>
    <font>
      <sz val="11"/>
      <color theme="1"/>
      <name val="Calibri"/>
      <family val="2"/>
      <scheme val="minor"/>
    </font>
    <font>
      <b/>
      <sz val="11"/>
      <color theme="1"/>
      <name val="Calibri"/>
      <family val="2"/>
      <scheme val="minor"/>
    </font>
    <font>
      <b/>
      <sz val="13"/>
      <color theme="1"/>
      <name val="Times New Roman"/>
      <family val="1"/>
    </font>
    <font>
      <b/>
      <sz val="12"/>
      <color theme="1"/>
      <name val="Times New Roman"/>
      <family val="1"/>
    </font>
    <font>
      <sz val="12"/>
      <color theme="1"/>
      <name val="Times New Roman"/>
      <family val="1"/>
    </font>
    <font>
      <i/>
      <sz val="12"/>
      <color theme="1"/>
      <name val="Times New Roman"/>
      <family val="1"/>
    </font>
    <font>
      <b/>
      <sz val="12"/>
      <name val="Times New Roman"/>
      <family val="1"/>
    </font>
    <font>
      <sz val="12"/>
      <name val="Times New Roman"/>
      <family val="1"/>
    </font>
    <font>
      <b/>
      <i/>
      <sz val="12"/>
      <name val="Times New Roman"/>
      <family val="1"/>
    </font>
    <font>
      <i/>
      <sz val="12"/>
      <name val="Times New Roman"/>
      <family val="1"/>
    </font>
    <font>
      <b/>
      <sz val="14"/>
      <color theme="1"/>
      <name val="Times New Roman"/>
      <family val="1"/>
    </font>
    <font>
      <i/>
      <sz val="14"/>
      <color theme="1"/>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40">
    <xf numFmtId="0" fontId="0" fillId="0" borderId="0" xfId="0"/>
    <xf numFmtId="164" fontId="0" fillId="0" borderId="0" xfId="1" applyNumberFormat="1" applyFont="1" applyFill="1"/>
    <xf numFmtId="0" fontId="2" fillId="0" borderId="0" xfId="0" applyFont="1" applyFill="1" applyAlignment="1">
      <alignment horizontal="center" vertical="center" wrapText="1"/>
    </xf>
    <xf numFmtId="164" fontId="0" fillId="0" borderId="0" xfId="1" applyNumberFormat="1" applyFont="1" applyFill="1" applyAlignment="1">
      <alignment horizontal="center" vertical="center" wrapText="1"/>
    </xf>
    <xf numFmtId="0" fontId="0" fillId="0" borderId="0" xfId="0" applyFont="1" applyFill="1"/>
    <xf numFmtId="0" fontId="0" fillId="0" borderId="0" xfId="0" applyFont="1" applyFill="1" applyAlignment="1">
      <alignment vertical="center" wrapText="1"/>
    </xf>
    <xf numFmtId="0" fontId="5" fillId="0" borderId="0" xfId="0" applyFont="1" applyFill="1"/>
    <xf numFmtId="164" fontId="5" fillId="0" borderId="0" xfId="1" applyNumberFormat="1" applyFont="1" applyFill="1"/>
    <xf numFmtId="0" fontId="4" fillId="0" borderId="0" xfId="0" applyFont="1" applyFill="1" applyAlignment="1">
      <alignment horizontal="center" vertical="center" wrapText="1"/>
    </xf>
    <xf numFmtId="0" fontId="5" fillId="0" borderId="0" xfId="0" applyFont="1" applyFill="1" applyAlignment="1">
      <alignment vertical="center" wrapText="1"/>
    </xf>
    <xf numFmtId="164" fontId="5" fillId="0" borderId="0" xfId="1" applyNumberFormat="1" applyFont="1" applyFill="1" applyAlignment="1">
      <alignment horizontal="center" vertical="center" wrapText="1"/>
    </xf>
    <xf numFmtId="0" fontId="7" fillId="0" borderId="1" xfId="0" applyFont="1" applyFill="1" applyBorder="1" applyAlignment="1">
      <alignment horizontal="center" vertical="center" wrapText="1"/>
    </xf>
    <xf numFmtId="164" fontId="7" fillId="0" borderId="1" xfId="1" applyNumberFormat="1" applyFont="1" applyFill="1" applyBorder="1" applyAlignment="1">
      <alignment horizontal="center" vertical="center" wrapText="1"/>
    </xf>
    <xf numFmtId="164" fontId="4" fillId="0" borderId="0" xfId="1" applyNumberFormat="1" applyFont="1" applyFill="1" applyAlignment="1">
      <alignment horizontal="center" vertical="center" wrapText="1"/>
    </xf>
    <xf numFmtId="0" fontId="7" fillId="0" borderId="1"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8" fillId="0" borderId="1" xfId="0" applyFont="1" applyFill="1" applyBorder="1" applyAlignment="1">
      <alignment horizontal="justify" vertical="center" wrapText="1"/>
    </xf>
    <xf numFmtId="164" fontId="8" fillId="0" borderId="1" xfId="1" applyNumberFormat="1" applyFont="1" applyFill="1" applyBorder="1" applyAlignment="1">
      <alignment horizontal="center" vertical="center" wrapText="1"/>
    </xf>
    <xf numFmtId="0" fontId="8" fillId="0" borderId="1" xfId="0" applyFont="1" applyFill="1" applyBorder="1" applyAlignment="1">
      <alignment vertical="center" wrapText="1"/>
    </xf>
    <xf numFmtId="164" fontId="5" fillId="0" borderId="0" xfId="1" applyNumberFormat="1" applyFont="1" applyFill="1" applyAlignment="1">
      <alignment vertical="center" wrapText="1"/>
    </xf>
    <xf numFmtId="0" fontId="7" fillId="0" borderId="1" xfId="0" applyFont="1" applyFill="1" applyBorder="1" applyAlignment="1">
      <alignment horizontal="justify"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justify" vertical="center" wrapText="1"/>
    </xf>
    <xf numFmtId="164" fontId="10" fillId="0" borderId="1" xfId="1" applyNumberFormat="1" applyFont="1" applyFill="1" applyBorder="1" applyAlignment="1">
      <alignment horizontal="center" vertical="center" wrapText="1"/>
    </xf>
    <xf numFmtId="0" fontId="10" fillId="0" borderId="1" xfId="0" applyFont="1" applyFill="1" applyBorder="1" applyAlignment="1">
      <alignment vertical="center" wrapText="1"/>
    </xf>
    <xf numFmtId="0" fontId="6" fillId="0" borderId="0" xfId="0" applyFont="1" applyFill="1" applyAlignment="1">
      <alignment vertical="center" wrapText="1"/>
    </xf>
    <xf numFmtId="164" fontId="10" fillId="0" borderId="1" xfId="1" applyNumberFormat="1" applyFont="1" applyFill="1" applyBorder="1" applyAlignment="1">
      <alignment vertical="center" wrapText="1"/>
    </xf>
    <xf numFmtId="0" fontId="8" fillId="0" borderId="1" xfId="0" applyFont="1" applyBorder="1" applyAlignment="1">
      <alignment vertical="center" wrapText="1"/>
    </xf>
    <xf numFmtId="0" fontId="7" fillId="0" borderId="1" xfId="0" applyFont="1" applyFill="1" applyBorder="1" applyAlignment="1">
      <alignment vertical="center" wrapText="1"/>
    </xf>
    <xf numFmtId="0" fontId="10"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164" fontId="7" fillId="0" borderId="2" xfId="1" applyNumberFormat="1" applyFont="1" applyFill="1" applyBorder="1" applyAlignment="1">
      <alignment horizontal="center" vertical="center" wrapText="1"/>
    </xf>
    <xf numFmtId="164" fontId="10" fillId="0" borderId="2" xfId="1" applyNumberFormat="1" applyFont="1" applyFill="1" applyBorder="1" applyAlignment="1">
      <alignment horizontal="center" vertical="center" wrapText="1"/>
    </xf>
    <xf numFmtId="164" fontId="6" fillId="0" borderId="0" xfId="1" applyNumberFormat="1" applyFont="1" applyFill="1" applyAlignment="1">
      <alignment vertical="center" wrapText="1"/>
    </xf>
    <xf numFmtId="164" fontId="9" fillId="0" borderId="1" xfId="1" applyNumberFormat="1" applyFont="1" applyFill="1" applyBorder="1" applyAlignment="1">
      <alignment horizontal="center" vertical="center" wrapText="1"/>
    </xf>
    <xf numFmtId="0" fontId="9" fillId="0" borderId="1" xfId="0" applyFont="1" applyFill="1" applyBorder="1" applyAlignment="1">
      <alignment vertical="center" wrapText="1"/>
    </xf>
    <xf numFmtId="0" fontId="11" fillId="0" borderId="0" xfId="0" applyFont="1" applyFill="1" applyAlignment="1">
      <alignment horizontal="center" vertical="center" wrapText="1"/>
    </xf>
    <xf numFmtId="0" fontId="3" fillId="0" borderId="0" xfId="0" applyFont="1" applyFill="1" applyAlignment="1">
      <alignment horizontal="right" vertical="center" wrapText="1"/>
    </xf>
    <xf numFmtId="0" fontId="11" fillId="0" borderId="0" xfId="0" applyFont="1" applyFill="1" applyAlignment="1">
      <alignment horizontal="center" vertical="center" wrapText="1"/>
    </xf>
    <xf numFmtId="0" fontId="12" fillId="0" borderId="0" xfId="0" applyFont="1" applyFill="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297647</xdr:colOff>
      <xdr:row>2</xdr:row>
      <xdr:rowOff>285751</xdr:rowOff>
    </xdr:from>
    <xdr:to>
      <xdr:col>4</xdr:col>
      <xdr:colOff>35709</xdr:colOff>
      <xdr:row>2</xdr:row>
      <xdr:rowOff>285751</xdr:rowOff>
    </xdr:to>
    <xdr:cxnSp macro="">
      <xdr:nvCxnSpPr>
        <xdr:cNvPr id="3" name="Straight Connector 2"/>
        <xdr:cNvCxnSpPr/>
      </xdr:nvCxnSpPr>
      <xdr:spPr>
        <a:xfrm>
          <a:off x="4405303" y="809626"/>
          <a:ext cx="11906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4"/>
  <sheetViews>
    <sheetView tabSelected="1" topLeftCell="A40" zoomScale="80" zoomScaleNormal="80" workbookViewId="0">
      <selection activeCell="B5" sqref="B5"/>
    </sheetView>
  </sheetViews>
  <sheetFormatPr defaultColWidth="9.140625" defaultRowHeight="15" x14ac:dyDescent="0.25"/>
  <cols>
    <col min="1" max="1" width="7.140625" style="2" customWidth="1"/>
    <col min="2" max="2" width="61.85546875" style="5" customWidth="1"/>
    <col min="3" max="3" width="12.7109375" style="3" customWidth="1"/>
    <col min="4" max="4" width="11.85546875" style="3" customWidth="1"/>
    <col min="5" max="5" width="19.5703125" style="3" customWidth="1"/>
    <col min="6" max="6" width="57" style="4" customWidth="1"/>
    <col min="7" max="7" width="9.140625" style="4"/>
    <col min="8" max="8" width="11.28515625" style="4" customWidth="1"/>
    <col min="9" max="9" width="10.85546875" style="1" customWidth="1"/>
    <col min="10" max="10" width="12.7109375" style="1" customWidth="1"/>
    <col min="11" max="16384" width="9.140625" style="4"/>
  </cols>
  <sheetData>
    <row r="1" spans="1:10" ht="16.5" x14ac:dyDescent="0.25">
      <c r="A1" s="37"/>
      <c r="B1" s="37"/>
      <c r="C1" s="37"/>
      <c r="D1" s="37"/>
      <c r="E1" s="37"/>
      <c r="F1" s="37"/>
    </row>
    <row r="2" spans="1:10" s="6" customFormat="1" ht="24.75" customHeight="1" x14ac:dyDescent="0.25">
      <c r="A2" s="38" t="s">
        <v>47</v>
      </c>
      <c r="B2" s="38"/>
      <c r="C2" s="38"/>
      <c r="D2" s="38"/>
      <c r="E2" s="38"/>
      <c r="F2" s="38"/>
      <c r="I2" s="7"/>
      <c r="J2" s="7"/>
    </row>
    <row r="3" spans="1:10" s="6" customFormat="1" ht="24.75" customHeight="1" x14ac:dyDescent="0.25">
      <c r="A3" s="36"/>
      <c r="B3" s="39" t="s">
        <v>52</v>
      </c>
      <c r="C3" s="39"/>
      <c r="D3" s="39"/>
      <c r="E3" s="39"/>
      <c r="F3" s="39"/>
      <c r="I3" s="7"/>
      <c r="J3" s="7"/>
    </row>
    <row r="4" spans="1:10" s="6" customFormat="1" ht="21.75" customHeight="1" x14ac:dyDescent="0.25">
      <c r="A4" s="8"/>
      <c r="B4" s="9"/>
      <c r="C4" s="10"/>
      <c r="D4" s="10"/>
      <c r="E4" s="10"/>
      <c r="I4" s="7"/>
      <c r="J4" s="7"/>
    </row>
    <row r="5" spans="1:10" s="8" customFormat="1" ht="63.75" customHeight="1" x14ac:dyDescent="0.25">
      <c r="A5" s="11" t="s">
        <v>50</v>
      </c>
      <c r="B5" s="11" t="s">
        <v>51</v>
      </c>
      <c r="C5" s="12" t="s">
        <v>1</v>
      </c>
      <c r="D5" s="12" t="s">
        <v>0</v>
      </c>
      <c r="E5" s="12" t="s">
        <v>49</v>
      </c>
      <c r="F5" s="11" t="s">
        <v>48</v>
      </c>
      <c r="I5" s="13"/>
      <c r="J5" s="13"/>
    </row>
    <row r="6" spans="1:10" s="8" customFormat="1" ht="32.25" customHeight="1" x14ac:dyDescent="0.25">
      <c r="A6" s="11" t="s">
        <v>25</v>
      </c>
      <c r="B6" s="14" t="s">
        <v>27</v>
      </c>
      <c r="C6" s="12">
        <f t="shared" ref="C6:E6" si="0">C7+C8+C9+C10+C16+C19+C20+C28+C34+C35+C44+C45</f>
        <v>2474</v>
      </c>
      <c r="D6" s="12">
        <f t="shared" si="0"/>
        <v>87953</v>
      </c>
      <c r="E6" s="12">
        <f t="shared" si="0"/>
        <v>92761076914</v>
      </c>
      <c r="F6" s="15"/>
      <c r="I6" s="13"/>
      <c r="J6" s="13"/>
    </row>
    <row r="7" spans="1:10" s="9" customFormat="1" ht="60.75" customHeight="1" x14ac:dyDescent="0.25">
      <c r="A7" s="11">
        <v>1</v>
      </c>
      <c r="B7" s="16" t="s">
        <v>40</v>
      </c>
      <c r="C7" s="17">
        <v>619</v>
      </c>
      <c r="D7" s="17">
        <v>40799</v>
      </c>
      <c r="E7" s="17">
        <v>11988227000</v>
      </c>
      <c r="F7" s="18" t="s">
        <v>38</v>
      </c>
      <c r="I7" s="19"/>
      <c r="J7" s="19"/>
    </row>
    <row r="8" spans="1:10" s="9" customFormat="1" ht="41.25" customHeight="1" x14ac:dyDescent="0.25">
      <c r="A8" s="11">
        <v>2</v>
      </c>
      <c r="B8" s="16" t="s">
        <v>2</v>
      </c>
      <c r="C8" s="17">
        <f>2+1</f>
        <v>3</v>
      </c>
      <c r="D8" s="17">
        <v>104</v>
      </c>
      <c r="E8" s="17">
        <f>526199700+61629084+145247740+3613390</f>
        <v>736689914</v>
      </c>
      <c r="F8" s="18"/>
    </row>
    <row r="9" spans="1:10" s="9" customFormat="1" ht="51.75" customHeight="1" x14ac:dyDescent="0.25">
      <c r="A9" s="11">
        <v>3</v>
      </c>
      <c r="B9" s="16" t="s">
        <v>3</v>
      </c>
      <c r="C9" s="17">
        <v>0</v>
      </c>
      <c r="D9" s="17">
        <v>0</v>
      </c>
      <c r="E9" s="17">
        <v>0</v>
      </c>
      <c r="F9" s="18" t="s">
        <v>45</v>
      </c>
    </row>
    <row r="10" spans="1:10" s="9" customFormat="1" ht="53.25" customHeight="1" x14ac:dyDescent="0.25">
      <c r="A10" s="11">
        <v>4</v>
      </c>
      <c r="B10" s="20" t="s">
        <v>4</v>
      </c>
      <c r="C10" s="12">
        <f t="shared" ref="C10" si="1">SUM(C11:C15)</f>
        <v>24</v>
      </c>
      <c r="D10" s="12">
        <f>SUM(D11:D15)</f>
        <v>942</v>
      </c>
      <c r="E10" s="12">
        <f>SUM(E11:E15)</f>
        <v>3373660000</v>
      </c>
      <c r="F10" s="18" t="s">
        <v>53</v>
      </c>
    </row>
    <row r="11" spans="1:10" s="25" customFormat="1" ht="54" customHeight="1" x14ac:dyDescent="0.25">
      <c r="A11" s="21" t="s">
        <v>17</v>
      </c>
      <c r="B11" s="22" t="s">
        <v>11</v>
      </c>
      <c r="C11" s="23">
        <v>20</v>
      </c>
      <c r="D11" s="23">
        <v>908</v>
      </c>
      <c r="E11" s="23">
        <f>87620000+2399405000+750495000</f>
        <v>3237520000</v>
      </c>
      <c r="F11" s="24" t="s">
        <v>54</v>
      </c>
    </row>
    <row r="12" spans="1:10" s="25" customFormat="1" ht="30" customHeight="1" x14ac:dyDescent="0.25">
      <c r="A12" s="21" t="s">
        <v>17</v>
      </c>
      <c r="B12" s="22" t="s">
        <v>16</v>
      </c>
      <c r="C12" s="23">
        <f>1</f>
        <v>1</v>
      </c>
      <c r="D12" s="23">
        <v>14</v>
      </c>
      <c r="E12" s="23">
        <f>51940000</f>
        <v>51940000</v>
      </c>
      <c r="F12" s="24"/>
    </row>
    <row r="13" spans="1:10" s="25" customFormat="1" ht="34.5" customHeight="1" x14ac:dyDescent="0.25">
      <c r="A13" s="21" t="s">
        <v>17</v>
      </c>
      <c r="B13" s="22" t="s">
        <v>13</v>
      </c>
      <c r="C13" s="23">
        <f>1</f>
        <v>1</v>
      </c>
      <c r="D13" s="23">
        <f>9</f>
        <v>9</v>
      </c>
      <c r="E13" s="23">
        <f>33390000+5000000</f>
        <v>38390000</v>
      </c>
      <c r="F13" s="24" t="s">
        <v>55</v>
      </c>
    </row>
    <row r="14" spans="1:10" s="25" customFormat="1" ht="38.25" customHeight="1" x14ac:dyDescent="0.25">
      <c r="A14" s="21" t="s">
        <v>17</v>
      </c>
      <c r="B14" s="22" t="s">
        <v>14</v>
      </c>
      <c r="C14" s="23">
        <v>1</v>
      </c>
      <c r="D14" s="24">
        <v>5</v>
      </c>
      <c r="E14" s="23">
        <f>18550000+3000000</f>
        <v>21550000</v>
      </c>
      <c r="F14" s="24" t="s">
        <v>56</v>
      </c>
    </row>
    <row r="15" spans="1:10" s="25" customFormat="1" ht="55.5" customHeight="1" x14ac:dyDescent="0.25">
      <c r="A15" s="21" t="s">
        <v>17</v>
      </c>
      <c r="B15" s="22" t="s">
        <v>20</v>
      </c>
      <c r="C15" s="23">
        <v>1</v>
      </c>
      <c r="D15" s="24">
        <v>6</v>
      </c>
      <c r="E15" s="26">
        <f>22260000+2000000</f>
        <v>24260000</v>
      </c>
      <c r="F15" s="24" t="s">
        <v>60</v>
      </c>
    </row>
    <row r="16" spans="1:10" s="9" customFormat="1" ht="42.75" customHeight="1" x14ac:dyDescent="0.25">
      <c r="A16" s="11">
        <v>5</v>
      </c>
      <c r="B16" s="16" t="s">
        <v>5</v>
      </c>
      <c r="C16" s="17">
        <f t="shared" ref="C16:E16" si="2">SUM(C17:C18)</f>
        <v>3</v>
      </c>
      <c r="D16" s="17">
        <f t="shared" si="2"/>
        <v>19</v>
      </c>
      <c r="E16" s="17">
        <f t="shared" si="2"/>
        <v>25000000</v>
      </c>
      <c r="F16" s="18" t="s">
        <v>61</v>
      </c>
    </row>
    <row r="17" spans="1:10" s="9" customFormat="1" ht="42" customHeight="1" x14ac:dyDescent="0.25">
      <c r="A17" s="21" t="s">
        <v>17</v>
      </c>
      <c r="B17" s="22" t="s">
        <v>11</v>
      </c>
      <c r="C17" s="23">
        <f>1+1</f>
        <v>2</v>
      </c>
      <c r="D17" s="23">
        <f>11+2</f>
        <v>13</v>
      </c>
      <c r="E17" s="23">
        <f>15000000+2000000</f>
        <v>17000000</v>
      </c>
      <c r="F17" s="24" t="s">
        <v>57</v>
      </c>
    </row>
    <row r="18" spans="1:10" s="9" customFormat="1" ht="42" customHeight="1" x14ac:dyDescent="0.25">
      <c r="A18" s="21" t="s">
        <v>17</v>
      </c>
      <c r="B18" s="22" t="s">
        <v>15</v>
      </c>
      <c r="C18" s="23">
        <f>1</f>
        <v>1</v>
      </c>
      <c r="D18" s="23">
        <f>6</f>
        <v>6</v>
      </c>
      <c r="E18" s="23">
        <f>8000000</f>
        <v>8000000</v>
      </c>
      <c r="F18" s="24" t="s">
        <v>58</v>
      </c>
    </row>
    <row r="19" spans="1:10" s="9" customFormat="1" ht="69" customHeight="1" x14ac:dyDescent="0.25">
      <c r="A19" s="11">
        <v>6</v>
      </c>
      <c r="B19" s="16" t="s">
        <v>7</v>
      </c>
      <c r="C19" s="17">
        <v>0</v>
      </c>
      <c r="D19" s="17">
        <v>0</v>
      </c>
      <c r="E19" s="17">
        <v>0</v>
      </c>
      <c r="F19" s="27" t="s">
        <v>44</v>
      </c>
    </row>
    <row r="20" spans="1:10" s="9" customFormat="1" ht="31.5" x14ac:dyDescent="0.25">
      <c r="A20" s="11">
        <v>7</v>
      </c>
      <c r="B20" s="20" t="s">
        <v>6</v>
      </c>
      <c r="C20" s="12">
        <f t="shared" ref="C20:E20" si="3">SUM(C21:C27)</f>
        <v>0</v>
      </c>
      <c r="D20" s="12">
        <f t="shared" si="3"/>
        <v>2004</v>
      </c>
      <c r="E20" s="12">
        <f t="shared" si="3"/>
        <v>2825100000</v>
      </c>
      <c r="F20" s="28" t="s">
        <v>59</v>
      </c>
    </row>
    <row r="21" spans="1:10" s="25" customFormat="1" ht="35.25" customHeight="1" x14ac:dyDescent="0.25">
      <c r="A21" s="29" t="s">
        <v>17</v>
      </c>
      <c r="B21" s="22" t="s">
        <v>28</v>
      </c>
      <c r="C21" s="23"/>
      <c r="D21" s="23">
        <f>159+206+226</f>
        <v>591</v>
      </c>
      <c r="E21" s="23">
        <f>223040000-26000000+270560000+337360000</f>
        <v>804960000</v>
      </c>
      <c r="F21" s="24" t="s">
        <v>37</v>
      </c>
    </row>
    <row r="22" spans="1:10" s="9" customFormat="1" ht="29.25" customHeight="1" x14ac:dyDescent="0.25">
      <c r="A22" s="21" t="s">
        <v>17</v>
      </c>
      <c r="B22" s="22" t="s">
        <v>15</v>
      </c>
      <c r="C22" s="23"/>
      <c r="D22" s="23">
        <f>16+45+6+1+11+27+10+7+18+138+151</f>
        <v>430</v>
      </c>
      <c r="E22" s="23">
        <f>490720000+211700000-39000000</f>
        <v>663420000</v>
      </c>
      <c r="F22" s="24" t="s">
        <v>36</v>
      </c>
    </row>
    <row r="23" spans="1:10" s="9" customFormat="1" ht="29.25" customHeight="1" x14ac:dyDescent="0.25">
      <c r="A23" s="21" t="s">
        <v>17</v>
      </c>
      <c r="B23" s="22" t="s">
        <v>19</v>
      </c>
      <c r="C23" s="23"/>
      <c r="D23" s="23">
        <f>232+103+136</f>
        <v>471</v>
      </c>
      <c r="E23" s="23">
        <f>129920000+138880000+148200000+200000000+3000000-3000000</f>
        <v>617000000</v>
      </c>
      <c r="F23" s="24" t="s">
        <v>35</v>
      </c>
    </row>
    <row r="24" spans="1:10" s="9" customFormat="1" ht="29.25" customHeight="1" x14ac:dyDescent="0.25">
      <c r="A24" s="21" t="s">
        <v>17</v>
      </c>
      <c r="B24" s="22" t="s">
        <v>21</v>
      </c>
      <c r="C24" s="23"/>
      <c r="D24" s="23">
        <f>105+54</f>
        <v>159</v>
      </c>
      <c r="E24" s="23">
        <f>176400000+95200000-14000000</f>
        <v>257600000</v>
      </c>
      <c r="F24" s="24" t="s">
        <v>29</v>
      </c>
    </row>
    <row r="25" spans="1:10" s="9" customFormat="1" ht="29.25" customHeight="1" x14ac:dyDescent="0.25">
      <c r="A25" s="21" t="s">
        <v>17</v>
      </c>
      <c r="B25" s="22" t="s">
        <v>13</v>
      </c>
      <c r="C25" s="23">
        <v>0</v>
      </c>
      <c r="D25" s="23">
        <v>77</v>
      </c>
      <c r="E25" s="23">
        <v>129000000</v>
      </c>
      <c r="F25" s="24"/>
    </row>
    <row r="26" spans="1:10" s="9" customFormat="1" ht="29.25" customHeight="1" x14ac:dyDescent="0.25">
      <c r="A26" s="21" t="s">
        <v>17</v>
      </c>
      <c r="B26" s="22" t="s">
        <v>12</v>
      </c>
      <c r="C26" s="23">
        <v>0</v>
      </c>
      <c r="D26" s="23">
        <v>32</v>
      </c>
      <c r="E26" s="23">
        <f>53760000</f>
        <v>53760000</v>
      </c>
      <c r="F26" s="24"/>
      <c r="I26" s="19"/>
      <c r="J26" s="19"/>
    </row>
    <row r="27" spans="1:10" s="9" customFormat="1" ht="29.25" customHeight="1" x14ac:dyDescent="0.25">
      <c r="A27" s="21" t="s">
        <v>17</v>
      </c>
      <c r="B27" s="22" t="s">
        <v>16</v>
      </c>
      <c r="C27" s="23"/>
      <c r="D27" s="23">
        <f>244</f>
        <v>244</v>
      </c>
      <c r="E27" s="23">
        <f>299360000</f>
        <v>299360000</v>
      </c>
      <c r="F27" s="24" t="s">
        <v>39</v>
      </c>
      <c r="I27" s="19"/>
      <c r="J27" s="19"/>
    </row>
    <row r="28" spans="1:10" s="9" customFormat="1" ht="47.25" customHeight="1" x14ac:dyDescent="0.25">
      <c r="A28" s="11">
        <v>8</v>
      </c>
      <c r="B28" s="20" t="s">
        <v>30</v>
      </c>
      <c r="C28" s="12">
        <f t="shared" ref="C28:E28" si="4">SUM(C29:C33)</f>
        <v>0</v>
      </c>
      <c r="D28" s="12">
        <f t="shared" si="4"/>
        <v>170</v>
      </c>
      <c r="E28" s="12">
        <f t="shared" si="4"/>
        <v>170000000</v>
      </c>
      <c r="F28" s="28"/>
      <c r="I28" s="19"/>
      <c r="J28" s="19"/>
    </row>
    <row r="29" spans="1:10" s="9" customFormat="1" ht="24.75" customHeight="1" x14ac:dyDescent="0.25">
      <c r="A29" s="21" t="s">
        <v>17</v>
      </c>
      <c r="B29" s="22" t="s">
        <v>31</v>
      </c>
      <c r="C29" s="23"/>
      <c r="D29" s="23">
        <f>26+33+43</f>
        <v>102</v>
      </c>
      <c r="E29" s="23">
        <f>26000000+33000000+43000000</f>
        <v>102000000</v>
      </c>
      <c r="F29" s="24"/>
      <c r="I29" s="19"/>
      <c r="J29" s="19"/>
    </row>
    <row r="30" spans="1:10" s="9" customFormat="1" ht="24.75" customHeight="1" x14ac:dyDescent="0.25">
      <c r="A30" s="21" t="s">
        <v>17</v>
      </c>
      <c r="B30" s="22" t="s">
        <v>32</v>
      </c>
      <c r="C30" s="23"/>
      <c r="D30" s="23">
        <v>39</v>
      </c>
      <c r="E30" s="23">
        <v>39000000</v>
      </c>
      <c r="F30" s="24"/>
      <c r="I30" s="19"/>
      <c r="J30" s="19"/>
    </row>
    <row r="31" spans="1:10" s="9" customFormat="1" ht="24.75" customHeight="1" x14ac:dyDescent="0.25">
      <c r="A31" s="21" t="s">
        <v>17</v>
      </c>
      <c r="B31" s="22" t="s">
        <v>33</v>
      </c>
      <c r="C31" s="23"/>
      <c r="D31" s="23">
        <v>3</v>
      </c>
      <c r="E31" s="23">
        <v>3000000</v>
      </c>
      <c r="F31" s="24"/>
      <c r="I31" s="19"/>
      <c r="J31" s="19"/>
    </row>
    <row r="32" spans="1:10" s="9" customFormat="1" ht="24.75" customHeight="1" x14ac:dyDescent="0.25">
      <c r="A32" s="21" t="s">
        <v>17</v>
      </c>
      <c r="B32" s="22" t="s">
        <v>34</v>
      </c>
      <c r="C32" s="23"/>
      <c r="D32" s="23">
        <v>14</v>
      </c>
      <c r="E32" s="23">
        <v>14000000</v>
      </c>
      <c r="F32" s="24"/>
      <c r="I32" s="19"/>
      <c r="J32" s="19"/>
    </row>
    <row r="33" spans="1:10" s="9" customFormat="1" ht="24.75" customHeight="1" x14ac:dyDescent="0.25">
      <c r="A33" s="21" t="s">
        <v>17</v>
      </c>
      <c r="B33" s="22" t="s">
        <v>16</v>
      </c>
      <c r="C33" s="23"/>
      <c r="D33" s="23">
        <f>12</f>
        <v>12</v>
      </c>
      <c r="E33" s="23">
        <f>12000000</f>
        <v>12000000</v>
      </c>
      <c r="F33" s="24"/>
      <c r="I33" s="19"/>
      <c r="J33" s="19"/>
    </row>
    <row r="34" spans="1:10" s="9" customFormat="1" ht="54" customHeight="1" x14ac:dyDescent="0.25">
      <c r="A34" s="11">
        <v>9</v>
      </c>
      <c r="B34" s="16" t="s">
        <v>8</v>
      </c>
      <c r="C34" s="17"/>
      <c r="D34" s="17">
        <f>26+4</f>
        <v>30</v>
      </c>
      <c r="E34" s="17">
        <f>D34*3710000</f>
        <v>111300000</v>
      </c>
      <c r="F34" s="30" t="s">
        <v>62</v>
      </c>
      <c r="I34" s="19"/>
      <c r="J34" s="19"/>
    </row>
    <row r="35" spans="1:10" s="9" customFormat="1" ht="29.25" customHeight="1" x14ac:dyDescent="0.25">
      <c r="A35" s="11">
        <v>10</v>
      </c>
      <c r="B35" s="20" t="s">
        <v>18</v>
      </c>
      <c r="C35" s="31">
        <f>SUM(C36:C43)</f>
        <v>1801</v>
      </c>
      <c r="D35" s="31">
        <f t="shared" ref="D35" si="5">SUM(D36:D43)</f>
        <v>0</v>
      </c>
      <c r="E35" s="31">
        <f>SUM(E36:E43)</f>
        <v>5403000000</v>
      </c>
      <c r="F35" s="28"/>
      <c r="I35" s="19"/>
      <c r="J35" s="19"/>
    </row>
    <row r="36" spans="1:10" s="25" customFormat="1" ht="29.25" customHeight="1" x14ac:dyDescent="0.25">
      <c r="A36" s="21" t="s">
        <v>17</v>
      </c>
      <c r="B36" s="22" t="s">
        <v>11</v>
      </c>
      <c r="C36" s="32">
        <f>290+165</f>
        <v>455</v>
      </c>
      <c r="D36" s="23"/>
      <c r="E36" s="23">
        <f>C36*3000000</f>
        <v>1365000000</v>
      </c>
      <c r="F36" s="24"/>
      <c r="I36" s="33"/>
      <c r="J36" s="33"/>
    </row>
    <row r="37" spans="1:10" s="25" customFormat="1" ht="29.25" customHeight="1" x14ac:dyDescent="0.25">
      <c r="A37" s="21" t="s">
        <v>17</v>
      </c>
      <c r="B37" s="22" t="s">
        <v>13</v>
      </c>
      <c r="C37" s="32">
        <f>356+202</f>
        <v>558</v>
      </c>
      <c r="D37" s="23"/>
      <c r="E37" s="23">
        <f t="shared" ref="E37:E42" si="6">C37*3000000</f>
        <v>1674000000</v>
      </c>
      <c r="F37" s="24"/>
      <c r="I37" s="33"/>
      <c r="J37" s="33"/>
    </row>
    <row r="38" spans="1:10" s="25" customFormat="1" ht="29.25" customHeight="1" x14ac:dyDescent="0.25">
      <c r="A38" s="21" t="s">
        <v>17</v>
      </c>
      <c r="B38" s="22" t="s">
        <v>19</v>
      </c>
      <c r="C38" s="32">
        <f>108</f>
        <v>108</v>
      </c>
      <c r="D38" s="23"/>
      <c r="E38" s="23">
        <f t="shared" si="6"/>
        <v>324000000</v>
      </c>
      <c r="F38" s="24"/>
      <c r="I38" s="33"/>
      <c r="J38" s="33"/>
    </row>
    <row r="39" spans="1:10" s="25" customFormat="1" ht="29.25" customHeight="1" x14ac:dyDescent="0.25">
      <c r="A39" s="21" t="s">
        <v>17</v>
      </c>
      <c r="B39" s="22" t="s">
        <v>16</v>
      </c>
      <c r="C39" s="32">
        <f>134+38+23+31+10+18</f>
        <v>254</v>
      </c>
      <c r="D39" s="23"/>
      <c r="E39" s="23">
        <f t="shared" si="6"/>
        <v>762000000</v>
      </c>
      <c r="F39" s="24"/>
      <c r="I39" s="33"/>
      <c r="J39" s="33"/>
    </row>
    <row r="40" spans="1:10" s="25" customFormat="1" ht="29.25" customHeight="1" x14ac:dyDescent="0.25">
      <c r="A40" s="21" t="s">
        <v>17</v>
      </c>
      <c r="B40" s="22" t="s">
        <v>14</v>
      </c>
      <c r="C40" s="32">
        <f>98+6</f>
        <v>104</v>
      </c>
      <c r="D40" s="23"/>
      <c r="E40" s="23">
        <f t="shared" si="6"/>
        <v>312000000</v>
      </c>
      <c r="F40" s="24"/>
      <c r="I40" s="33"/>
      <c r="J40" s="33"/>
    </row>
    <row r="41" spans="1:10" s="25" customFormat="1" ht="29.25" customHeight="1" x14ac:dyDescent="0.25">
      <c r="A41" s="21" t="s">
        <v>17</v>
      </c>
      <c r="B41" s="22" t="s">
        <v>12</v>
      </c>
      <c r="C41" s="32">
        <f>229</f>
        <v>229</v>
      </c>
      <c r="D41" s="23"/>
      <c r="E41" s="23">
        <f t="shared" si="6"/>
        <v>687000000</v>
      </c>
      <c r="F41" s="24"/>
      <c r="I41" s="33"/>
      <c r="J41" s="33"/>
    </row>
    <row r="42" spans="1:10" s="25" customFormat="1" ht="29.25" customHeight="1" x14ac:dyDescent="0.25">
      <c r="A42" s="21" t="s">
        <v>17</v>
      </c>
      <c r="B42" s="22" t="s">
        <v>15</v>
      </c>
      <c r="C42" s="32">
        <f>47+12</f>
        <v>59</v>
      </c>
      <c r="D42" s="23"/>
      <c r="E42" s="23">
        <f t="shared" si="6"/>
        <v>177000000</v>
      </c>
      <c r="F42" s="24"/>
      <c r="I42" s="33"/>
      <c r="J42" s="33"/>
    </row>
    <row r="43" spans="1:10" s="25" customFormat="1" ht="29.25" customHeight="1" x14ac:dyDescent="0.25">
      <c r="A43" s="21" t="s">
        <v>17</v>
      </c>
      <c r="B43" s="22" t="s">
        <v>20</v>
      </c>
      <c r="C43" s="32">
        <v>34</v>
      </c>
      <c r="D43" s="23"/>
      <c r="E43" s="23">
        <v>102000000</v>
      </c>
      <c r="F43" s="24"/>
      <c r="I43" s="33"/>
      <c r="J43" s="33"/>
    </row>
    <row r="44" spans="1:10" s="9" customFormat="1" ht="267.75" customHeight="1" x14ac:dyDescent="0.25">
      <c r="A44" s="11">
        <v>11</v>
      </c>
      <c r="B44" s="16" t="s">
        <v>9</v>
      </c>
      <c r="C44" s="17">
        <f>21+1+2</f>
        <v>24</v>
      </c>
      <c r="D44" s="17">
        <v>856</v>
      </c>
      <c r="E44" s="17">
        <v>3584600000</v>
      </c>
      <c r="F44" s="18" t="s">
        <v>46</v>
      </c>
      <c r="I44" s="19"/>
      <c r="J44" s="19"/>
    </row>
    <row r="45" spans="1:10" s="9" customFormat="1" ht="39" customHeight="1" x14ac:dyDescent="0.25">
      <c r="A45" s="11">
        <v>12</v>
      </c>
      <c r="B45" s="20" t="s">
        <v>10</v>
      </c>
      <c r="C45" s="12">
        <f t="shared" ref="C45:E45" si="7">SUM(C46:C53)</f>
        <v>0</v>
      </c>
      <c r="D45" s="12">
        <f t="shared" si="7"/>
        <v>43029</v>
      </c>
      <c r="E45" s="12">
        <f t="shared" si="7"/>
        <v>64543500000</v>
      </c>
      <c r="F45" s="28" t="s">
        <v>63</v>
      </c>
      <c r="I45" s="19"/>
      <c r="J45" s="19"/>
    </row>
    <row r="46" spans="1:10" s="9" customFormat="1" ht="29.25" customHeight="1" x14ac:dyDescent="0.25">
      <c r="A46" s="21" t="s">
        <v>17</v>
      </c>
      <c r="B46" s="22" t="s">
        <v>11</v>
      </c>
      <c r="C46" s="23">
        <v>0</v>
      </c>
      <c r="D46" s="23">
        <f>184+12+218+480+200+549+552+392+297+998+514+207+262+374+1299</f>
        <v>6538</v>
      </c>
      <c r="E46" s="23">
        <f>D46*1500000</f>
        <v>9807000000</v>
      </c>
      <c r="F46" s="24" t="s">
        <v>65</v>
      </c>
      <c r="I46" s="19"/>
      <c r="J46" s="19"/>
    </row>
    <row r="47" spans="1:10" s="9" customFormat="1" ht="29.25" customHeight="1" x14ac:dyDescent="0.25">
      <c r="A47" s="21" t="s">
        <v>17</v>
      </c>
      <c r="B47" s="22" t="s">
        <v>20</v>
      </c>
      <c r="C47" s="23">
        <v>0</v>
      </c>
      <c r="D47" s="23">
        <f>289+304+385+345+453+183+849+342+417+156+554+38+181+664</f>
        <v>5160</v>
      </c>
      <c r="E47" s="23">
        <f t="shared" ref="E47:E52" si="8">D47*1500000</f>
        <v>7740000000</v>
      </c>
      <c r="F47" s="24" t="s">
        <v>64</v>
      </c>
      <c r="I47" s="19"/>
      <c r="J47" s="19"/>
    </row>
    <row r="48" spans="1:10" s="9" customFormat="1" ht="29.25" customHeight="1" x14ac:dyDescent="0.25">
      <c r="A48" s="21" t="s">
        <v>17</v>
      </c>
      <c r="B48" s="22" t="s">
        <v>12</v>
      </c>
      <c r="C48" s="23">
        <v>0</v>
      </c>
      <c r="D48" s="23">
        <f>195+158+248+110+652+493+61+117+87+344+126+27+364+997+315+225</f>
        <v>4519</v>
      </c>
      <c r="E48" s="23">
        <f>D48*1500000</f>
        <v>6778500000</v>
      </c>
      <c r="F48" s="24" t="s">
        <v>66</v>
      </c>
      <c r="I48" s="19"/>
      <c r="J48" s="19"/>
    </row>
    <row r="49" spans="1:10" s="9" customFormat="1" ht="29.25" customHeight="1" x14ac:dyDescent="0.25">
      <c r="A49" s="21" t="s">
        <v>17</v>
      </c>
      <c r="B49" s="22" t="s">
        <v>13</v>
      </c>
      <c r="C49" s="23">
        <v>0</v>
      </c>
      <c r="D49" s="23">
        <f>225+375+664+1923+1159+1344+639+526+912+924+127</f>
        <v>8818</v>
      </c>
      <c r="E49" s="23">
        <f t="shared" si="8"/>
        <v>13227000000</v>
      </c>
      <c r="F49" s="24" t="s">
        <v>67</v>
      </c>
      <c r="I49" s="19"/>
      <c r="J49" s="19"/>
    </row>
    <row r="50" spans="1:10" s="9" customFormat="1" ht="29.25" customHeight="1" x14ac:dyDescent="0.25">
      <c r="A50" s="21" t="s">
        <v>17</v>
      </c>
      <c r="B50" s="22" t="s">
        <v>14</v>
      </c>
      <c r="C50" s="23">
        <v>0</v>
      </c>
      <c r="D50" s="23">
        <f>180+515+432+494+258+493+159+466+227+469+767+541</f>
        <v>5001</v>
      </c>
      <c r="E50" s="23">
        <f t="shared" si="8"/>
        <v>7501500000</v>
      </c>
      <c r="F50" s="24" t="s">
        <v>68</v>
      </c>
      <c r="I50" s="19"/>
      <c r="J50" s="19"/>
    </row>
    <row r="51" spans="1:10" s="9" customFormat="1" ht="29.25" customHeight="1" x14ac:dyDescent="0.25">
      <c r="A51" s="21" t="s">
        <v>17</v>
      </c>
      <c r="B51" s="22" t="s">
        <v>15</v>
      </c>
      <c r="C51" s="23">
        <v>0</v>
      </c>
      <c r="D51" s="23">
        <f>100+624+75+115+93+657+400+594+472+1379</f>
        <v>4509</v>
      </c>
      <c r="E51" s="23">
        <f t="shared" si="8"/>
        <v>6763500000</v>
      </c>
      <c r="F51" s="24" t="s">
        <v>69</v>
      </c>
      <c r="I51" s="19"/>
      <c r="J51" s="19"/>
    </row>
    <row r="52" spans="1:10" s="9" customFormat="1" ht="29.25" customHeight="1" x14ac:dyDescent="0.25">
      <c r="A52" s="21" t="s">
        <v>17</v>
      </c>
      <c r="B52" s="22" t="s">
        <v>19</v>
      </c>
      <c r="C52" s="23">
        <v>0</v>
      </c>
      <c r="D52" s="23">
        <f>111+56+41+127+148+729+120+29+95+420+94+285+117+397+208</f>
        <v>2977</v>
      </c>
      <c r="E52" s="23">
        <f t="shared" si="8"/>
        <v>4465500000</v>
      </c>
      <c r="F52" s="24" t="s">
        <v>70</v>
      </c>
      <c r="I52" s="19"/>
      <c r="J52" s="19"/>
    </row>
    <row r="53" spans="1:10" s="9" customFormat="1" ht="29.25" customHeight="1" x14ac:dyDescent="0.25">
      <c r="A53" s="21" t="s">
        <v>17</v>
      </c>
      <c r="B53" s="22" t="s">
        <v>16</v>
      </c>
      <c r="C53" s="23">
        <v>0</v>
      </c>
      <c r="D53" s="23">
        <f>103+100+133+233+340+442+622+284+654+363+180+295+478+234+138+908</f>
        <v>5507</v>
      </c>
      <c r="E53" s="23">
        <f>D53*1500000</f>
        <v>8260500000</v>
      </c>
      <c r="F53" s="24" t="s">
        <v>71</v>
      </c>
      <c r="I53" s="19"/>
      <c r="J53" s="19"/>
    </row>
    <row r="54" spans="1:10" s="9" customFormat="1" ht="45.75" customHeight="1" x14ac:dyDescent="0.25">
      <c r="A54" s="11" t="s">
        <v>26</v>
      </c>
      <c r="B54" s="20" t="s">
        <v>23</v>
      </c>
      <c r="C54" s="12">
        <f>C63+C55</f>
        <v>0</v>
      </c>
      <c r="D54" s="12">
        <f>D55</f>
        <v>2248</v>
      </c>
      <c r="E54" s="12">
        <f>E55</f>
        <v>1851150000</v>
      </c>
      <c r="F54" s="24"/>
      <c r="I54" s="19"/>
      <c r="J54" s="19"/>
    </row>
    <row r="55" spans="1:10" s="9" customFormat="1" ht="83.25" customHeight="1" x14ac:dyDescent="0.25">
      <c r="A55" s="11"/>
      <c r="B55" s="20" t="s">
        <v>24</v>
      </c>
      <c r="C55" s="34">
        <f t="shared" ref="C55:E55" si="9">SUM(C56:C61)</f>
        <v>0</v>
      </c>
      <c r="D55" s="34">
        <f t="shared" si="9"/>
        <v>2248</v>
      </c>
      <c r="E55" s="34">
        <f t="shared" si="9"/>
        <v>1851150000</v>
      </c>
      <c r="F55" s="35"/>
      <c r="I55" s="19"/>
      <c r="J55" s="19"/>
    </row>
    <row r="56" spans="1:10" s="9" customFormat="1" ht="27" customHeight="1" x14ac:dyDescent="0.25">
      <c r="A56" s="11" t="s">
        <v>17</v>
      </c>
      <c r="B56" s="22" t="s">
        <v>15</v>
      </c>
      <c r="C56" s="34">
        <v>0</v>
      </c>
      <c r="D56" s="34">
        <v>48</v>
      </c>
      <c r="E56" s="34">
        <v>33600000</v>
      </c>
      <c r="F56" s="35"/>
      <c r="I56" s="19"/>
      <c r="J56" s="19"/>
    </row>
    <row r="57" spans="1:10" s="9" customFormat="1" ht="27" customHeight="1" x14ac:dyDescent="0.25">
      <c r="A57" s="21" t="s">
        <v>17</v>
      </c>
      <c r="B57" s="22" t="s">
        <v>14</v>
      </c>
      <c r="C57" s="23">
        <v>0</v>
      </c>
      <c r="D57" s="23">
        <v>356</v>
      </c>
      <c r="E57" s="23">
        <v>427200000</v>
      </c>
      <c r="F57" s="24"/>
      <c r="I57" s="19"/>
      <c r="J57" s="19"/>
    </row>
    <row r="58" spans="1:10" s="9" customFormat="1" ht="27" customHeight="1" x14ac:dyDescent="0.25">
      <c r="A58" s="21" t="s">
        <v>17</v>
      </c>
      <c r="B58" s="22" t="s">
        <v>19</v>
      </c>
      <c r="C58" s="23"/>
      <c r="D58" s="23">
        <f>558</f>
        <v>558</v>
      </c>
      <c r="E58" s="23">
        <v>390600000</v>
      </c>
      <c r="F58" s="24"/>
      <c r="I58" s="19"/>
      <c r="J58" s="19"/>
    </row>
    <row r="59" spans="1:10" s="9" customFormat="1" ht="27" customHeight="1" x14ac:dyDescent="0.25">
      <c r="A59" s="21" t="s">
        <v>17</v>
      </c>
      <c r="B59" s="22" t="s">
        <v>12</v>
      </c>
      <c r="C59" s="23"/>
      <c r="D59" s="23">
        <f>31</f>
        <v>31</v>
      </c>
      <c r="E59" s="23">
        <v>26350000</v>
      </c>
      <c r="F59" s="24"/>
      <c r="I59" s="19"/>
      <c r="J59" s="19"/>
    </row>
    <row r="60" spans="1:10" s="9" customFormat="1" ht="27" customHeight="1" x14ac:dyDescent="0.25">
      <c r="A60" s="21" t="s">
        <v>17</v>
      </c>
      <c r="B60" s="22" t="s">
        <v>13</v>
      </c>
      <c r="C60" s="23"/>
      <c r="D60" s="23">
        <f>691+258</f>
        <v>949</v>
      </c>
      <c r="E60" s="23">
        <f>591950000+90300000</f>
        <v>682250000</v>
      </c>
      <c r="F60" s="24"/>
      <c r="I60" s="19"/>
      <c r="J60" s="19"/>
    </row>
    <row r="61" spans="1:10" s="9" customFormat="1" ht="27" customHeight="1" x14ac:dyDescent="0.25">
      <c r="A61" s="21" t="s">
        <v>17</v>
      </c>
      <c r="B61" s="22" t="s">
        <v>16</v>
      </c>
      <c r="C61" s="23"/>
      <c r="D61" s="23">
        <f>306</f>
        <v>306</v>
      </c>
      <c r="E61" s="23">
        <f>291150000</f>
        <v>291150000</v>
      </c>
      <c r="F61" s="24"/>
      <c r="I61" s="19"/>
      <c r="J61" s="19"/>
    </row>
    <row r="62" spans="1:10" s="9" customFormat="1" ht="27" customHeight="1" x14ac:dyDescent="0.25">
      <c r="A62" s="11" t="s">
        <v>41</v>
      </c>
      <c r="B62" s="20" t="s">
        <v>42</v>
      </c>
      <c r="C62" s="12">
        <f>C63</f>
        <v>0</v>
      </c>
      <c r="D62" s="12">
        <f t="shared" ref="D62:E62" si="10">D63</f>
        <v>6330</v>
      </c>
      <c r="E62" s="12">
        <f t="shared" si="10"/>
        <v>6330000000</v>
      </c>
      <c r="F62" s="24"/>
      <c r="I62" s="19"/>
      <c r="J62" s="19"/>
    </row>
    <row r="63" spans="1:10" s="9" customFormat="1" ht="38.25" customHeight="1" x14ac:dyDescent="0.25">
      <c r="A63" s="11"/>
      <c r="B63" s="20" t="s">
        <v>22</v>
      </c>
      <c r="C63" s="12">
        <f t="shared" ref="C63:E63" si="11">SUM(C64:C71)</f>
        <v>0</v>
      </c>
      <c r="D63" s="12">
        <f t="shared" si="11"/>
        <v>6330</v>
      </c>
      <c r="E63" s="12">
        <f t="shared" si="11"/>
        <v>6330000000</v>
      </c>
      <c r="F63" s="24"/>
      <c r="I63" s="19"/>
      <c r="J63" s="19"/>
    </row>
    <row r="64" spans="1:10" s="9" customFormat="1" ht="27.75" customHeight="1" x14ac:dyDescent="0.25">
      <c r="A64" s="21" t="s">
        <v>17</v>
      </c>
      <c r="B64" s="22" t="s">
        <v>11</v>
      </c>
      <c r="C64" s="23">
        <v>0</v>
      </c>
      <c r="D64" s="23">
        <v>372</v>
      </c>
      <c r="E64" s="23">
        <f>D64*1000000</f>
        <v>372000000</v>
      </c>
      <c r="F64" s="24"/>
      <c r="I64" s="19"/>
      <c r="J64" s="19"/>
    </row>
    <row r="65" spans="1:10" s="9" customFormat="1" ht="27.75" customHeight="1" x14ac:dyDescent="0.25">
      <c r="A65" s="21" t="s">
        <v>17</v>
      </c>
      <c r="B65" s="22" t="s">
        <v>20</v>
      </c>
      <c r="C65" s="23">
        <v>0</v>
      </c>
      <c r="D65" s="23">
        <v>58</v>
      </c>
      <c r="E65" s="23">
        <f t="shared" ref="E65:E71" si="12">D65*1000000</f>
        <v>58000000</v>
      </c>
      <c r="F65" s="24"/>
      <c r="I65" s="19"/>
      <c r="J65" s="19"/>
    </row>
    <row r="66" spans="1:10" s="9" customFormat="1" ht="27.75" customHeight="1" x14ac:dyDescent="0.25">
      <c r="A66" s="21" t="s">
        <v>17</v>
      </c>
      <c r="B66" s="22" t="s">
        <v>12</v>
      </c>
      <c r="C66" s="23">
        <v>0</v>
      </c>
      <c r="D66" s="23">
        <v>560</v>
      </c>
      <c r="E66" s="23">
        <f t="shared" si="12"/>
        <v>560000000</v>
      </c>
      <c r="F66" s="24"/>
      <c r="I66" s="19"/>
      <c r="J66" s="19"/>
    </row>
    <row r="67" spans="1:10" s="9" customFormat="1" ht="27.75" customHeight="1" x14ac:dyDescent="0.25">
      <c r="A67" s="21" t="s">
        <v>17</v>
      </c>
      <c r="B67" s="22" t="s">
        <v>13</v>
      </c>
      <c r="C67" s="23">
        <v>0</v>
      </c>
      <c r="D67" s="23">
        <v>2623</v>
      </c>
      <c r="E67" s="23">
        <f t="shared" si="12"/>
        <v>2623000000</v>
      </c>
      <c r="F67" s="24"/>
      <c r="I67" s="19"/>
      <c r="J67" s="19"/>
    </row>
    <row r="68" spans="1:10" s="9" customFormat="1" ht="27.75" customHeight="1" x14ac:dyDescent="0.25">
      <c r="A68" s="21" t="s">
        <v>17</v>
      </c>
      <c r="B68" s="22" t="s">
        <v>14</v>
      </c>
      <c r="C68" s="23">
        <v>0</v>
      </c>
      <c r="D68" s="23">
        <v>581</v>
      </c>
      <c r="E68" s="23">
        <f t="shared" si="12"/>
        <v>581000000</v>
      </c>
      <c r="F68" s="24"/>
      <c r="I68" s="19"/>
      <c r="J68" s="19"/>
    </row>
    <row r="69" spans="1:10" s="9" customFormat="1" ht="27.75" customHeight="1" x14ac:dyDescent="0.25">
      <c r="A69" s="21" t="s">
        <v>17</v>
      </c>
      <c r="B69" s="22" t="s">
        <v>15</v>
      </c>
      <c r="C69" s="23">
        <v>0</v>
      </c>
      <c r="D69" s="23">
        <v>246</v>
      </c>
      <c r="E69" s="23">
        <f t="shared" si="12"/>
        <v>246000000</v>
      </c>
      <c r="F69" s="24"/>
      <c r="I69" s="19"/>
      <c r="J69" s="19"/>
    </row>
    <row r="70" spans="1:10" s="9" customFormat="1" ht="27.75" customHeight="1" x14ac:dyDescent="0.25">
      <c r="A70" s="21" t="s">
        <v>17</v>
      </c>
      <c r="B70" s="22" t="s">
        <v>19</v>
      </c>
      <c r="C70" s="23">
        <v>0</v>
      </c>
      <c r="D70" s="23">
        <v>1175</v>
      </c>
      <c r="E70" s="23">
        <f t="shared" si="12"/>
        <v>1175000000</v>
      </c>
      <c r="F70" s="24"/>
      <c r="I70" s="19"/>
      <c r="J70" s="19"/>
    </row>
    <row r="71" spans="1:10" s="9" customFormat="1" ht="27.75" customHeight="1" x14ac:dyDescent="0.25">
      <c r="A71" s="21" t="s">
        <v>17</v>
      </c>
      <c r="B71" s="22" t="s">
        <v>16</v>
      </c>
      <c r="C71" s="23">
        <v>0</v>
      </c>
      <c r="D71" s="23">
        <v>715</v>
      </c>
      <c r="E71" s="23">
        <f t="shared" si="12"/>
        <v>715000000</v>
      </c>
      <c r="F71" s="24"/>
      <c r="I71" s="19"/>
      <c r="J71" s="19"/>
    </row>
    <row r="72" spans="1:10" s="8" customFormat="1" ht="25.5" customHeight="1" x14ac:dyDescent="0.25">
      <c r="A72" s="11"/>
      <c r="B72" s="11" t="s">
        <v>43</v>
      </c>
      <c r="C72" s="12">
        <f>C6+C54+C62</f>
        <v>2474</v>
      </c>
      <c r="D72" s="12">
        <f t="shared" ref="D72:E72" si="13">D6+D54+D62</f>
        <v>96531</v>
      </c>
      <c r="E72" s="12">
        <f t="shared" si="13"/>
        <v>100942226914</v>
      </c>
      <c r="F72" s="11"/>
      <c r="I72" s="13"/>
      <c r="J72" s="13"/>
    </row>
    <row r="74" spans="1:10" x14ac:dyDescent="0.25">
      <c r="F74" s="2"/>
    </row>
  </sheetData>
  <mergeCells count="3">
    <mergeCell ref="A1:F1"/>
    <mergeCell ref="A2:F2"/>
    <mergeCell ref="B3:F3"/>
  </mergeCells>
  <printOptions horizontalCentered="1"/>
  <pageMargins left="0.5" right="0.47244094488188981" top="0.37" bottom="0.41" header="0.31496062992125984" footer="0.31496062992125984"/>
  <pageSetup paperSize="9" scale="80" orientation="landscape" r:id="rId1"/>
  <headerFooter differentFirst="1">
    <oddHeader>&amp;C&amp;P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14-10</vt:lpstr>
      <vt:lpstr>'14-10'!Print_Titles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dell 2</cp:lastModifiedBy>
  <cp:lastPrinted>2021-11-05T02:02:02Z</cp:lastPrinted>
  <dcterms:created xsi:type="dcterms:W3CDTF">2021-07-27T05:35:42Z</dcterms:created>
  <dcterms:modified xsi:type="dcterms:W3CDTF">2021-11-05T02:03:03Z</dcterms:modified>
</cp:coreProperties>
</file>